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  <sheet name="Лист2" sheetId="2" r:id="rId3"/>
  </sheets>
  <calcPr calcId="124519"/>
</workbook>
</file>

<file path=xl/calcChain.xml><?xml version="1.0" encoding="utf-8"?>
<calcChain xmlns="http://schemas.openxmlformats.org/spreadsheetml/2006/main">
  <c r="D26" i="1"/>
  <c r="C11" l="1"/>
  <c r="C13"/>
  <c r="D13"/>
  <c r="C15"/>
  <c r="D15"/>
  <c r="C20"/>
  <c r="C19" s="1"/>
  <c r="C18" s="1"/>
  <c r="D20"/>
  <c r="D19" s="1"/>
  <c r="D18" s="1"/>
  <c r="C24"/>
  <c r="C23" s="1"/>
  <c r="C22" s="1"/>
  <c r="D24"/>
  <c r="D23" s="1"/>
  <c r="D22" s="1"/>
  <c r="C27"/>
  <c r="C26" s="1"/>
  <c r="D27"/>
  <c r="D11" s="1"/>
  <c r="C31"/>
  <c r="C30" s="1"/>
  <c r="D31"/>
  <c r="D30" s="1"/>
  <c r="C34"/>
  <c r="C33" s="1"/>
  <c r="D34"/>
  <c r="D33" s="1"/>
  <c r="D29" l="1"/>
  <c r="C17"/>
  <c r="D17"/>
  <c r="D12"/>
  <c r="C12"/>
  <c r="C29"/>
</calcChain>
</file>

<file path=xl/sharedStrings.xml><?xml version="1.0" encoding="utf-8"?>
<sst xmlns="http://schemas.openxmlformats.org/spreadsheetml/2006/main" count="60" uniqueCount="60">
  <si>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</si>
  <si>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</si>
  <si>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</si>
  <si>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</si>
  <si>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</si>
  <si>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</si>
  <si>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</si>
  <si>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</si>
  <si>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</si>
  <si>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</si>
  <si>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</si>
  <si>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</si>
  <si>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</si>
  <si>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</si>
  <si>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</si>
  <si>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</si>
  <si>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</si>
  <si>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</si>
  <si>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</si>
  <si>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</si>
  <si>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</si>
  <si>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</si>
  <si>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</si>
  <si>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</si>
  <si>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</si>
  <si>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</si>
  <si>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</si>
  <si>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</si>
  <si>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</si>
  <si>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</si>
  <si>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</si>
  <si>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</si>
  <si>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</si>
  <si>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</si>
  <si>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</si>
  <si>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</si>
  <si>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</si>
  <si>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</si>
  <si>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</si>
  <si>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Шарьинского муниципального района</t>
  </si>
  <si>
    <t>рублей</t>
  </si>
  <si>
    <t>01 02 00 00 05 0000 710</t>
  </si>
  <si>
    <t>01 02 00 00 05 0000 810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</si>
  <si>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</si>
  <si>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</si>
  <si>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</si>
  <si>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</si>
  <si>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</si>
  <si>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</si>
  <si>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</si>
  <si>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01 06 05 02 05 0000 540</t>
  </si>
  <si>
    <t>Приложение №1</t>
  </si>
  <si>
    <t>Привлечение кредитов от кредитных организаций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</si>
  <si>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</si>
  <si>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</si>
  <si>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ИСТОЧНИКИ ФИНАНСИРОВАНИЯ ДЕФИЦИТА
 БЮДЖЕТА ШАРЬИНСКОГО МУНИЦИПАЛЬНОГО РАЙОНА НА 2022 ГОД</t>
  </si>
  <si>
    <t>Уточненный план на 01.04.2022</t>
  </si>
  <si>
    <t>Исполнено на 01.04.2022</t>
  </si>
  <si>
    <t xml:space="preserve">к постановлению администрации  </t>
  </si>
  <si>
    <t xml:space="preserve">от " 23 "  мая     2022 г.№178 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</si>
</sst>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16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 vertical="top" wrapText="1"/>
    </xf>
    <xf numFmtId="0" fontId="3" fillId="0" borderId="0" xfId="1" applyFont="1" applyAlignment="1">
      <alignment horizontal="right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5"/>
  <sheetViews>
    <sheetView tabSelected="1" workbookViewId="0">
      <selection activeCell="B4" sqref="B4:D4"/>
    </sheetView>
  </sheetViews>
  <sheetFormatPr defaultRowHeight="12.75"/>
  <cols>
    <col min="1" max="1" width="21.85546875" style="1" customWidth="1"/>
    <col min="2" max="2" width="40.140625" style="5" customWidth="1"/>
    <col min="3" max="3" width="18" style="5" customWidth="1"/>
    <col min="4" max="4" width="17.140625" style="6" customWidth="1"/>
    <col min="5" max="16384" width="9.140625" style="4"/>
  </cols>
  <sheetData>
    <row r="1" spans="1:4">
      <c r="B1" s="2"/>
      <c r="C1" s="2"/>
      <c r="D1" s="3" t="s">
        <v>51</v>
      </c>
    </row>
    <row r="2" spans="1:4">
      <c r="B2" s="2"/>
      <c r="C2" s="2"/>
      <c r="D2" s="3" t="s">
        <v>58</v>
      </c>
    </row>
    <row r="3" spans="1:4">
      <c r="B3" s="20" t="s">
        <v>39</v>
      </c>
      <c r="C3" s="20"/>
      <c r="D3" s="20"/>
    </row>
    <row r="4" spans="1:4">
      <c r="B4" s="21" t="s">
        <v>59</v>
      </c>
      <c r="C4" s="21"/>
      <c r="D4" s="21"/>
    </row>
    <row r="5" spans="1:4" ht="15" customHeight="1">
      <c r="B5" s="22"/>
      <c r="C5" s="22"/>
      <c r="D5" s="22"/>
    </row>
    <row r="6" spans="1:4" ht="12.75" customHeight="1"/>
    <row r="7" spans="1:4" ht="33.75" customHeight="1">
      <c r="A7" s="23" t="s">
        <v>55</v>
      </c>
      <c r="B7" s="23"/>
      <c r="C7" s="23"/>
      <c r="D7" s="23"/>
    </row>
    <row r="8" spans="1:4" ht="10.5" customHeight="1"/>
    <row r="9" spans="1:4">
      <c r="D9" s="7" t="s">
        <v>40</v>
      </c>
    </row>
    <row r="10" spans="1:4" ht="39.75" customHeight="1">
      <c r="A10" s="8" t="s">
        <v>0</v>
      </c>
      <c r="B10" s="9" t="s">
        <v>1</v>
      </c>
      <c r="C10" s="18" t="s">
        <v>56</v>
      </c>
      <c r="D10" s="18" t="s">
        <v>57</v>
      </c>
    </row>
    <row r="11" spans="1:4" ht="50.25" customHeight="1">
      <c r="A11" s="10" t="s">
        <v>2</v>
      </c>
      <c r="B11" s="11" t="s">
        <v>3</v>
      </c>
      <c r="C11" s="12">
        <f>C12+C17+C26</f>
        <v>2300000</v>
      </c>
      <c r="D11" s="19">
        <f>D12+D17+D26</f>
        <v>229452.53000000119</v>
      </c>
    </row>
    <row r="12" spans="1:4" ht="33.75" customHeight="1">
      <c r="A12" s="10" t="s">
        <v>4</v>
      </c>
      <c r="B12" s="13" t="s">
        <v>5</v>
      </c>
      <c r="C12" s="12">
        <f>C13+C15</f>
        <v>2300000</v>
      </c>
      <c r="D12" s="12">
        <f>D13+D15</f>
        <v>0</v>
      </c>
    </row>
    <row r="13" spans="1:4" ht="40.5" customHeight="1">
      <c r="A13" s="14" t="s">
        <v>6</v>
      </c>
      <c r="B13" s="5" t="s">
        <v>52</v>
      </c>
      <c r="C13" s="15">
        <f>C14</f>
        <v>11000000</v>
      </c>
      <c r="D13" s="15">
        <f>D14</f>
        <v>0</v>
      </c>
    </row>
    <row r="14" spans="1:4" ht="41.25" customHeight="1">
      <c r="A14" s="14" t="s">
        <v>41</v>
      </c>
      <c r="B14" s="16" t="s">
        <v>53</v>
      </c>
      <c r="C14" s="15">
        <v>11000000</v>
      </c>
      <c r="D14" s="15"/>
    </row>
    <row r="15" spans="1:4" ht="41.25" customHeight="1">
      <c r="A15" s="14" t="s">
        <v>7</v>
      </c>
      <c r="B15" s="16" t="s">
        <v>8</v>
      </c>
      <c r="C15" s="15">
        <f>C16</f>
        <v>-8700000</v>
      </c>
      <c r="D15" s="15">
        <f>D16</f>
        <v>0</v>
      </c>
    </row>
    <row r="16" spans="1:4" ht="36.75" customHeight="1">
      <c r="A16" s="14" t="s">
        <v>42</v>
      </c>
      <c r="B16" s="17" t="s">
        <v>54</v>
      </c>
      <c r="C16" s="15">
        <v>-8700000</v>
      </c>
      <c r="D16" s="15"/>
    </row>
    <row r="17" spans="1:4" ht="30" customHeight="1">
      <c r="A17" s="10" t="s">
        <v>9</v>
      </c>
      <c r="B17" s="13" t="s">
        <v>10</v>
      </c>
      <c r="C17" s="12">
        <f>C18+C22</f>
        <v>0</v>
      </c>
      <c r="D17" s="12">
        <f>D18+D22</f>
        <v>-510846.46999999881</v>
      </c>
    </row>
    <row r="18" spans="1:4">
      <c r="A18" s="14" t="s">
        <v>11</v>
      </c>
      <c r="B18" s="16" t="s">
        <v>12</v>
      </c>
      <c r="C18" s="15">
        <f t="shared" ref="C18:D20" si="0">C19</f>
        <v>-323213269</v>
      </c>
      <c r="D18" s="15">
        <f t="shared" si="0"/>
        <v>-63000868.420000002</v>
      </c>
    </row>
    <row r="19" spans="1:4" ht="30" customHeight="1">
      <c r="A19" s="14" t="s">
        <v>13</v>
      </c>
      <c r="B19" s="16" t="s">
        <v>14</v>
      </c>
      <c r="C19" s="15">
        <f t="shared" si="0"/>
        <v>-323213269</v>
      </c>
      <c r="D19" s="15">
        <f t="shared" si="0"/>
        <v>-63000868.420000002</v>
      </c>
    </row>
    <row r="20" spans="1:4" ht="29.25" customHeight="1">
      <c r="A20" s="14" t="s">
        <v>15</v>
      </c>
      <c r="B20" s="16" t="s">
        <v>16</v>
      </c>
      <c r="C20" s="15">
        <f t="shared" si="0"/>
        <v>-323213269</v>
      </c>
      <c r="D20" s="15">
        <f t="shared" si="0"/>
        <v>-63000868.420000002</v>
      </c>
    </row>
    <row r="21" spans="1:4" ht="33" customHeight="1">
      <c r="A21" s="14" t="s">
        <v>43</v>
      </c>
      <c r="B21" s="16" t="s">
        <v>44</v>
      </c>
      <c r="C21" s="15">
        <v>-323213269</v>
      </c>
      <c r="D21" s="15">
        <v>-63000868.420000002</v>
      </c>
    </row>
    <row r="22" spans="1:4">
      <c r="A22" s="14" t="s">
        <v>17</v>
      </c>
      <c r="B22" s="16" t="s">
        <v>18</v>
      </c>
      <c r="C22" s="15">
        <f t="shared" ref="C22:D24" si="1">C23</f>
        <v>323213269</v>
      </c>
      <c r="D22" s="15">
        <f t="shared" si="1"/>
        <v>62490021.950000003</v>
      </c>
    </row>
    <row r="23" spans="1:4" ht="19.5" customHeight="1">
      <c r="A23" s="14" t="s">
        <v>19</v>
      </c>
      <c r="B23" s="16" t="s">
        <v>20</v>
      </c>
      <c r="C23" s="15">
        <f t="shared" si="1"/>
        <v>323213269</v>
      </c>
      <c r="D23" s="15">
        <f t="shared" si="1"/>
        <v>62490021.950000003</v>
      </c>
    </row>
    <row r="24" spans="1:4" ht="31.5" customHeight="1">
      <c r="A24" s="14" t="s">
        <v>21</v>
      </c>
      <c r="B24" s="16" t="s">
        <v>22</v>
      </c>
      <c r="C24" s="15">
        <f t="shared" si="1"/>
        <v>323213269</v>
      </c>
      <c r="D24" s="15">
        <f t="shared" si="1"/>
        <v>62490021.950000003</v>
      </c>
    </row>
    <row r="25" spans="1:4" ht="35.25" customHeight="1">
      <c r="A25" s="14" t="s">
        <v>45</v>
      </c>
      <c r="B25" s="16" t="s">
        <v>46</v>
      </c>
      <c r="C25" s="15">
        <v>323213269</v>
      </c>
      <c r="D25" s="15">
        <v>62490021.950000003</v>
      </c>
    </row>
    <row r="26" spans="1:4" ht="29.25" customHeight="1">
      <c r="A26" s="10" t="s">
        <v>23</v>
      </c>
      <c r="B26" s="13" t="s">
        <v>24</v>
      </c>
      <c r="C26" s="12">
        <f>C27+C28</f>
        <v>0</v>
      </c>
      <c r="D26" s="12">
        <f>D27+D29</f>
        <v>740299</v>
      </c>
    </row>
    <row r="27" spans="1:4" ht="52.5" customHeight="1">
      <c r="A27" s="14" t="s">
        <v>25</v>
      </c>
      <c r="B27" s="16" t="s">
        <v>26</v>
      </c>
      <c r="C27" s="15">
        <f>C35</f>
        <v>-5000000</v>
      </c>
      <c r="D27" s="15">
        <f>D35</f>
        <v>0</v>
      </c>
    </row>
    <row r="28" spans="1:4" ht="53.25" customHeight="1">
      <c r="A28" s="14" t="s">
        <v>27</v>
      </c>
      <c r="B28" s="16" t="s">
        <v>28</v>
      </c>
      <c r="C28" s="15">
        <v>5000000</v>
      </c>
      <c r="D28" s="15">
        <v>0</v>
      </c>
    </row>
    <row r="29" spans="1:4" ht="45.75" customHeight="1">
      <c r="A29" s="10" t="s">
        <v>29</v>
      </c>
      <c r="B29" s="13" t="s">
        <v>30</v>
      </c>
      <c r="C29" s="12">
        <f>C30+C33</f>
        <v>0</v>
      </c>
      <c r="D29" s="12">
        <f>D30+D33</f>
        <v>740299</v>
      </c>
    </row>
    <row r="30" spans="1:4" ht="42.75" customHeight="1">
      <c r="A30" s="14" t="s">
        <v>31</v>
      </c>
      <c r="B30" s="16" t="s">
        <v>32</v>
      </c>
      <c r="C30" s="15">
        <f>C31</f>
        <v>5000000</v>
      </c>
      <c r="D30" s="15">
        <f>D31</f>
        <v>740299</v>
      </c>
    </row>
    <row r="31" spans="1:4" ht="51.75" customHeight="1">
      <c r="A31" s="14" t="s">
        <v>33</v>
      </c>
      <c r="B31" s="16" t="s">
        <v>34</v>
      </c>
      <c r="C31" s="15">
        <f>C32</f>
        <v>5000000</v>
      </c>
      <c r="D31" s="15">
        <f>D32</f>
        <v>740299</v>
      </c>
    </row>
    <row r="32" spans="1:4" ht="66.75" customHeight="1">
      <c r="A32" s="14" t="s">
        <v>47</v>
      </c>
      <c r="B32" s="16" t="s">
        <v>48</v>
      </c>
      <c r="C32" s="15">
        <v>5000000</v>
      </c>
      <c r="D32" s="15">
        <v>740299</v>
      </c>
    </row>
    <row r="33" spans="1:4" ht="35.25" customHeight="1">
      <c r="A33" s="14" t="s">
        <v>35</v>
      </c>
      <c r="B33" s="16" t="s">
        <v>36</v>
      </c>
      <c r="C33" s="15">
        <f>C34</f>
        <v>-5000000</v>
      </c>
      <c r="D33" s="15">
        <f>D34</f>
        <v>0</v>
      </c>
    </row>
    <row r="34" spans="1:4" ht="52.5" customHeight="1">
      <c r="A34" s="14" t="s">
        <v>37</v>
      </c>
      <c r="B34" s="16" t="s">
        <v>38</v>
      </c>
      <c r="C34" s="15">
        <f>C35</f>
        <v>-5000000</v>
      </c>
      <c r="D34" s="15">
        <f>D35</f>
        <v>0</v>
      </c>
    </row>
    <row r="35" spans="1:4" ht="53.25" customHeight="1">
      <c r="A35" s="14" t="s">
        <v>50</v>
      </c>
      <c r="B35" s="16" t="s">
        <v>49</v>
      </c>
      <c r="C35" s="15">
        <v>-5000000</v>
      </c>
      <c r="D35" s="15">
        <v>0</v>
      </c>
    </row>
  </sheetData>
  <mergeCells count="4">
    <mergeCell ref="B3:D3"/>
    <mergeCell ref="B4:D4"/>
    <mergeCell ref="B5:D5"/>
    <mergeCell ref="A7:D7"/>
  </mergeCells>
  <pageMargins left="0.78740157480314965" right="0.59055118110236227" top="0.78740157480314965" bottom="0.78740157480314965" header="0.31496062992125984" footer="0.31496062992125984"/>
  <pageSetup paperSize="9" scale="76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2022-05-24T07:17:42Z</dcterms:modified>
</cp:coreProperties>
</file>